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mil\Downloads\Präsentation Jungimker\"/>
    </mc:Choice>
  </mc:AlternateContent>
  <xr:revisionPtr revIDLastSave="0" documentId="8_{610A2EBF-5EC2-42F2-A49E-81F14CA80BCA}" xr6:coauthVersionLast="47" xr6:coauthVersionMax="47" xr10:uidLastSave="{00000000-0000-0000-0000-000000000000}"/>
  <bookViews>
    <workbookView xWindow="-108" yWindow="-108" windowWidth="23256" windowHeight="14856" xr2:uid="{FB58A09A-4E77-4842-A274-BBE49312130C}"/>
  </bookViews>
  <sheets>
    <sheet name="Tabelle1" sheetId="1" r:id="rId1"/>
  </sheets>
  <definedNames>
    <definedName name="_xlnm.Print_Area" localSheetId="0">Tabelle1!$A$1:$I$61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7" i="1"/>
  <c r="G8" i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E4" i="1"/>
  <c r="I3" i="1" s="1"/>
  <c r="I11" i="1" s="1"/>
  <c r="E51" i="1" l="1"/>
  <c r="E19" i="1"/>
  <c r="I42" i="1"/>
  <c r="I10" i="1"/>
  <c r="E50" i="1"/>
  <c r="E18" i="1"/>
  <c r="I41" i="1"/>
  <c r="I9" i="1"/>
  <c r="E43" i="1"/>
  <c r="E11" i="1"/>
  <c r="I34" i="1"/>
  <c r="E42" i="1"/>
  <c r="I33" i="1"/>
  <c r="I58" i="1"/>
  <c r="I18" i="1"/>
  <c r="E10" i="1"/>
  <c r="E35" i="1"/>
  <c r="I26" i="1"/>
  <c r="E34" i="1"/>
  <c r="I57" i="1"/>
  <c r="I25" i="1"/>
  <c r="E59" i="1"/>
  <c r="E27" i="1"/>
  <c r="I50" i="1"/>
  <c r="E58" i="1"/>
  <c r="E26" i="1"/>
  <c r="I49" i="1"/>
  <c r="I17" i="1"/>
  <c r="E57" i="1"/>
  <c r="E49" i="1"/>
  <c r="E41" i="1"/>
  <c r="E33" i="1"/>
  <c r="E25" i="1"/>
  <c r="E17" i="1"/>
  <c r="E9" i="1"/>
  <c r="I56" i="1"/>
  <c r="I48" i="1"/>
  <c r="I40" i="1"/>
  <c r="I32" i="1"/>
  <c r="I24" i="1"/>
  <c r="I16" i="1"/>
  <c r="I8" i="1"/>
  <c r="E56" i="1"/>
  <c r="E48" i="1"/>
  <c r="E40" i="1"/>
  <c r="E32" i="1"/>
  <c r="E24" i="1"/>
  <c r="E16" i="1"/>
  <c r="E8" i="1"/>
  <c r="I55" i="1"/>
  <c r="I47" i="1"/>
  <c r="I39" i="1"/>
  <c r="I31" i="1"/>
  <c r="I23" i="1"/>
  <c r="I15" i="1"/>
  <c r="E55" i="1"/>
  <c r="E47" i="1"/>
  <c r="E39" i="1"/>
  <c r="E31" i="1"/>
  <c r="E23" i="1"/>
  <c r="E15" i="1"/>
  <c r="I7" i="1"/>
  <c r="I54" i="1"/>
  <c r="I46" i="1"/>
  <c r="I38" i="1"/>
  <c r="I30" i="1"/>
  <c r="I22" i="1"/>
  <c r="I14" i="1"/>
  <c r="E7" i="1"/>
  <c r="E54" i="1"/>
  <c r="E46" i="1"/>
  <c r="E38" i="1"/>
  <c r="E30" i="1"/>
  <c r="E22" i="1"/>
  <c r="E14" i="1"/>
  <c r="I61" i="1"/>
  <c r="I53" i="1"/>
  <c r="I45" i="1"/>
  <c r="I37" i="1"/>
  <c r="I29" i="1"/>
  <c r="I21" i="1"/>
  <c r="I13" i="1"/>
  <c r="E61" i="1"/>
  <c r="E53" i="1"/>
  <c r="E45" i="1"/>
  <c r="E37" i="1"/>
  <c r="E29" i="1"/>
  <c r="E21" i="1"/>
  <c r="E13" i="1"/>
  <c r="I60" i="1"/>
  <c r="I52" i="1"/>
  <c r="I44" i="1"/>
  <c r="I36" i="1"/>
  <c r="I28" i="1"/>
  <c r="I20" i="1"/>
  <c r="I12" i="1"/>
  <c r="E60" i="1"/>
  <c r="E52" i="1"/>
  <c r="E44" i="1"/>
  <c r="E36" i="1"/>
  <c r="E28" i="1"/>
  <c r="E20" i="1"/>
  <c r="E12" i="1"/>
  <c r="I59" i="1"/>
  <c r="I51" i="1"/>
  <c r="I43" i="1"/>
  <c r="I35" i="1"/>
  <c r="I27" i="1"/>
  <c r="I19" i="1"/>
</calcChain>
</file>

<file path=xl/sharedStrings.xml><?xml version="1.0" encoding="utf-8"?>
<sst xmlns="http://schemas.openxmlformats.org/spreadsheetml/2006/main" count="24" uniqueCount="20">
  <si>
    <t xml:space="preserve">2. Steigungskontrolle mit </t>
  </si>
  <si>
    <t>Lösung</t>
  </si>
  <si>
    <t>Olivenöl</t>
  </si>
  <si>
    <t>Sonnenblumenöl</t>
  </si>
  <si>
    <t>Referenzwert</t>
  </si>
  <si>
    <t>Olivenöl +</t>
  </si>
  <si>
    <t>Olivenöl -</t>
  </si>
  <si>
    <t>Sonnenblumenöl +</t>
  </si>
  <si>
    <t>Sonnenblumenöl -</t>
  </si>
  <si>
    <t>gemessener Wert</t>
  </si>
  <si>
    <t>Gemessen %</t>
  </si>
  <si>
    <t>Gemessen Brix</t>
  </si>
  <si>
    <t>3. Zu erwartender Kontrollwert</t>
  </si>
  <si>
    <t>Echtwert %</t>
  </si>
  <si>
    <t>bei 20°C</t>
  </si>
  <si>
    <t xml:space="preserve">1. Kalibrierung mit Nelkenöl  =&gt; </t>
  </si>
  <si>
    <t xml:space="preserve">(oder xx % Brix) </t>
  </si>
  <si>
    <t>Ergibt Abweichung bei 0,1 Schritt von</t>
  </si>
  <si>
    <t>bei Steigungskontrolle</t>
  </si>
  <si>
    <t>Korrekturtabelle für Refraktometerabweichung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</si>
</sst>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General\ \%"/>
    <numFmt numFmtId="166" formatCode="0.0\ &quot;%&quot;"/>
    <numFmt numFmtId="167" formatCode="0.00\ \ &quot;%&quot;"/>
    <numFmt numFmtId="168" formatCode="0.00\ &quot;% Brix&quot;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6" fontId="0" fillId="0" borderId="10" xfId="0" applyNumberFormat="1" applyFill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2" borderId="0" xfId="0" applyFill="1" applyAlignment="1" applyProtection="1">
      <alignment horizontal="center" vertical="center"/>
      <protection locked="0"/>
    </xf>
    <xf numFmtId="165" fontId="1" fillId="2" borderId="0" xfId="0" applyNumberFormat="1" applyFont="1" applyFill="1" applyAlignment="1" applyProtection="1">
      <alignment horizontal="center" vertical="center"/>
      <protection locked="0"/>
    </xf>
    <xf numFmtId="165" fontId="1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CD80-BE6D-4699-8B2F-68E9221C0982}">
  <dimension ref="A1:I70"/>
  <sheetViews>
    <sheetView tabSelected="1" topLeftCell="C1" workbookViewId="0">
      <selection activeCell="E3" sqref="E3"/>
    </sheetView>
  </sheetViews>
  <sheetFormatPr baseColWidth="10" defaultRowHeight="14.4" x14ac:dyDescent="0.3"/>
  <cols>
    <col min="1" max="1" width="11.5546875" style="1" hidden="1" customWidth="1"/>
    <col min="2" max="2" width="11.5546875" style="2" hidden="1" customWidth="1"/>
    <col min="3" max="5" width="12.77734375" style="1" customWidth="1"/>
    <col min="6" max="6" width="15.109375" style="1" bestFit="1" customWidth="1"/>
    <col min="7" max="9" width="12.77734375" style="1" customWidth="1"/>
    <col min="10" max="16384" width="11.5546875" style="1"/>
  </cols>
  <sheetData>
    <row r="1" spans="1:9" ht="21" customHeight="1" x14ac:dyDescent="0.3">
      <c r="A1" s="1" t="s">
        <v>1</v>
      </c>
      <c r="B1" s="2" t="s">
        <v>4</v>
      </c>
      <c r="C1" s="25" t="s">
        <v>19</v>
      </c>
      <c r="D1" s="25"/>
      <c r="E1" s="25"/>
      <c r="F1" s="25"/>
      <c r="G1" s="25"/>
      <c r="H1" s="25"/>
      <c r="I1" s="25"/>
    </row>
    <row r="2" spans="1:9" x14ac:dyDescent="0.3">
      <c r="A2" s="1" t="s">
        <v>5</v>
      </c>
      <c r="B2" s="2">
        <v>27.2</v>
      </c>
      <c r="C2" s="1" t="s">
        <v>15</v>
      </c>
      <c r="E2" s="5">
        <v>19.600000000000001</v>
      </c>
      <c r="F2" s="1" t="s">
        <v>16</v>
      </c>
      <c r="G2" s="1" t="s">
        <v>14</v>
      </c>
    </row>
    <row r="3" spans="1:9" x14ac:dyDescent="0.3">
      <c r="A3" s="1" t="s">
        <v>2</v>
      </c>
      <c r="B3" s="2">
        <v>27.1</v>
      </c>
      <c r="C3" s="1" t="s">
        <v>0</v>
      </c>
      <c r="E3" s="22" t="s">
        <v>2</v>
      </c>
      <c r="G3" s="20" t="s">
        <v>17</v>
      </c>
      <c r="H3" s="19"/>
      <c r="I3" s="21">
        <f>((E4-E2)-(G4-E2))/(10*(G4-E2))</f>
        <v>0.05</v>
      </c>
    </row>
    <row r="4" spans="1:9" x14ac:dyDescent="0.3">
      <c r="A4" s="1" t="s">
        <v>6</v>
      </c>
      <c r="B4" s="2">
        <v>27</v>
      </c>
      <c r="C4" s="1" t="s">
        <v>12</v>
      </c>
      <c r="E4" s="24">
        <f>VLOOKUP(E3,$A$2:$B$7,2,FALSE)</f>
        <v>27.1</v>
      </c>
      <c r="F4" s="1" t="s">
        <v>9</v>
      </c>
      <c r="G4" s="23">
        <v>24.6</v>
      </c>
      <c r="H4" s="1" t="s">
        <v>18</v>
      </c>
    </row>
    <row r="5" spans="1:9" ht="12" customHeight="1" thickBot="1" x14ac:dyDescent="0.35">
      <c r="A5" s="1" t="s">
        <v>7</v>
      </c>
      <c r="B5" s="2">
        <v>25.2</v>
      </c>
    </row>
    <row r="6" spans="1:9" s="3" customFormat="1" ht="15" thickBot="1" x14ac:dyDescent="0.35">
      <c r="A6" s="3" t="s">
        <v>3</v>
      </c>
      <c r="B6" s="4">
        <v>25</v>
      </c>
      <c r="C6" s="11" t="s">
        <v>10</v>
      </c>
      <c r="D6" s="12" t="s">
        <v>11</v>
      </c>
      <c r="E6" s="13" t="s">
        <v>13</v>
      </c>
      <c r="G6" s="11" t="s">
        <v>10</v>
      </c>
      <c r="H6" s="12" t="s">
        <v>11</v>
      </c>
      <c r="I6" s="13" t="s">
        <v>13</v>
      </c>
    </row>
    <row r="7" spans="1:9" ht="12" customHeight="1" thickTop="1" x14ac:dyDescent="0.3">
      <c r="A7" s="1" t="s">
        <v>8</v>
      </c>
      <c r="B7" s="2">
        <v>24.8</v>
      </c>
      <c r="C7" s="14">
        <v>25</v>
      </c>
      <c r="D7" s="15">
        <f>C7*0.95+2.6</f>
        <v>26.35</v>
      </c>
      <c r="E7" s="16">
        <f t="shared" ref="E7:E38" si="0">C7+((C7-$E$2)/0.1*$I$3)</f>
        <v>27.7</v>
      </c>
      <c r="G7" s="14">
        <v>19.5</v>
      </c>
      <c r="H7" s="15">
        <f>G7*0.95+2.6</f>
        <v>21.125</v>
      </c>
      <c r="I7" s="16">
        <f t="shared" ref="I7:I38" si="1">G7+((G7-$E$2)/0.1*$I$3)</f>
        <v>19.45</v>
      </c>
    </row>
    <row r="8" spans="1:9" ht="12" customHeight="1" x14ac:dyDescent="0.3">
      <c r="C8" s="7">
        <f>C7-0.1</f>
        <v>24.9</v>
      </c>
      <c r="D8" s="17">
        <f t="shared" ref="D8:D61" si="2">C8*0.95+2.6</f>
        <v>26.254999999999999</v>
      </c>
      <c r="E8" s="8">
        <f t="shared" si="0"/>
        <v>27.549999999999997</v>
      </c>
      <c r="G8" s="7">
        <f>G7-0.1</f>
        <v>19.399999999999999</v>
      </c>
      <c r="H8" s="17">
        <f t="shared" ref="H8:H61" si="3">G8*0.95+2.6</f>
        <v>21.029999999999998</v>
      </c>
      <c r="I8" s="8">
        <f t="shared" si="1"/>
        <v>19.299999999999997</v>
      </c>
    </row>
    <row r="9" spans="1:9" ht="12" customHeight="1" x14ac:dyDescent="0.3">
      <c r="C9" s="7">
        <f t="shared" ref="C9:C61" si="4">C8-0.1</f>
        <v>24.799999999999997</v>
      </c>
      <c r="D9" s="17">
        <f t="shared" si="2"/>
        <v>26.159999999999997</v>
      </c>
      <c r="E9" s="8">
        <f t="shared" si="0"/>
        <v>27.399999999999995</v>
      </c>
      <c r="G9" s="7">
        <f t="shared" ref="G9:G61" si="5">G8-0.1</f>
        <v>19.299999999999997</v>
      </c>
      <c r="H9" s="17">
        <f t="shared" si="3"/>
        <v>20.934999999999999</v>
      </c>
      <c r="I9" s="8">
        <f t="shared" si="1"/>
        <v>19.149999999999995</v>
      </c>
    </row>
    <row r="10" spans="1:9" ht="12" customHeight="1" x14ac:dyDescent="0.3">
      <c r="C10" s="7">
        <f t="shared" si="4"/>
        <v>24.699999999999996</v>
      </c>
      <c r="D10" s="17">
        <f t="shared" si="2"/>
        <v>26.064999999999998</v>
      </c>
      <c r="E10" s="8">
        <f t="shared" si="0"/>
        <v>27.249999999999993</v>
      </c>
      <c r="G10" s="7">
        <f t="shared" si="5"/>
        <v>19.199999999999996</v>
      </c>
      <c r="H10" s="17">
        <f t="shared" si="3"/>
        <v>20.839999999999996</v>
      </c>
      <c r="I10" s="8">
        <f t="shared" si="1"/>
        <v>18.999999999999993</v>
      </c>
    </row>
    <row r="11" spans="1:9" ht="12" customHeight="1" x14ac:dyDescent="0.3">
      <c r="C11" s="7">
        <f t="shared" si="4"/>
        <v>24.599999999999994</v>
      </c>
      <c r="D11" s="17">
        <f t="shared" si="2"/>
        <v>25.969999999999995</v>
      </c>
      <c r="E11" s="8">
        <f t="shared" si="0"/>
        <v>27.099999999999991</v>
      </c>
      <c r="G11" s="7">
        <f t="shared" si="5"/>
        <v>19.099999999999994</v>
      </c>
      <c r="H11" s="17">
        <f t="shared" si="3"/>
        <v>20.744999999999994</v>
      </c>
      <c r="I11" s="8">
        <f t="shared" si="1"/>
        <v>18.849999999999991</v>
      </c>
    </row>
    <row r="12" spans="1:9" ht="12" customHeight="1" x14ac:dyDescent="0.3">
      <c r="C12" s="7">
        <f t="shared" si="4"/>
        <v>24.499999999999993</v>
      </c>
      <c r="D12" s="17">
        <f t="shared" si="2"/>
        <v>25.874999999999993</v>
      </c>
      <c r="E12" s="8">
        <f t="shared" si="0"/>
        <v>26.949999999999989</v>
      </c>
      <c r="G12" s="7">
        <f t="shared" si="5"/>
        <v>18.999999999999993</v>
      </c>
      <c r="H12" s="17">
        <f t="shared" si="3"/>
        <v>20.649999999999995</v>
      </c>
      <c r="I12" s="8">
        <f t="shared" si="1"/>
        <v>18.699999999999989</v>
      </c>
    </row>
    <row r="13" spans="1:9" ht="12" customHeight="1" x14ac:dyDescent="0.3">
      <c r="C13" s="7">
        <f t="shared" si="4"/>
        <v>24.399999999999991</v>
      </c>
      <c r="D13" s="17">
        <f t="shared" si="2"/>
        <v>25.77999999999999</v>
      </c>
      <c r="E13" s="8">
        <f t="shared" si="0"/>
        <v>26.799999999999986</v>
      </c>
      <c r="G13" s="7">
        <f t="shared" si="5"/>
        <v>18.899999999999991</v>
      </c>
      <c r="H13" s="17">
        <f t="shared" si="3"/>
        <v>20.554999999999993</v>
      </c>
      <c r="I13" s="8">
        <f t="shared" si="1"/>
        <v>18.549999999999986</v>
      </c>
    </row>
    <row r="14" spans="1:9" ht="12" customHeight="1" x14ac:dyDescent="0.3">
      <c r="C14" s="7">
        <f t="shared" si="4"/>
        <v>24.29999999999999</v>
      </c>
      <c r="D14" s="17">
        <f t="shared" si="2"/>
        <v>25.684999999999992</v>
      </c>
      <c r="E14" s="8">
        <f t="shared" si="0"/>
        <v>26.649999999999984</v>
      </c>
      <c r="G14" s="7">
        <f t="shared" si="5"/>
        <v>18.79999999999999</v>
      </c>
      <c r="H14" s="17">
        <f t="shared" si="3"/>
        <v>20.45999999999999</v>
      </c>
      <c r="I14" s="8">
        <f t="shared" si="1"/>
        <v>18.399999999999984</v>
      </c>
    </row>
    <row r="15" spans="1:9" ht="12" customHeight="1" x14ac:dyDescent="0.3">
      <c r="C15" s="7">
        <f t="shared" si="4"/>
        <v>24.199999999999989</v>
      </c>
      <c r="D15" s="17">
        <f t="shared" si="2"/>
        <v>25.589999999999989</v>
      </c>
      <c r="E15" s="8">
        <f t="shared" si="0"/>
        <v>26.499999999999982</v>
      </c>
      <c r="G15" s="7">
        <f t="shared" si="5"/>
        <v>18.699999999999989</v>
      </c>
      <c r="H15" s="17">
        <f t="shared" si="3"/>
        <v>20.364999999999991</v>
      </c>
      <c r="I15" s="8">
        <f t="shared" si="1"/>
        <v>18.249999999999982</v>
      </c>
    </row>
    <row r="16" spans="1:9" ht="12" customHeight="1" x14ac:dyDescent="0.3">
      <c r="C16" s="7">
        <f t="shared" si="4"/>
        <v>24.099999999999987</v>
      </c>
      <c r="D16" s="17">
        <f t="shared" si="2"/>
        <v>25.494999999999987</v>
      </c>
      <c r="E16" s="8">
        <f t="shared" si="0"/>
        <v>26.34999999999998</v>
      </c>
      <c r="G16" s="7">
        <f t="shared" si="5"/>
        <v>18.599999999999987</v>
      </c>
      <c r="H16" s="17">
        <f t="shared" si="3"/>
        <v>20.269999999999989</v>
      </c>
      <c r="I16" s="8">
        <f t="shared" si="1"/>
        <v>18.09999999999998</v>
      </c>
    </row>
    <row r="17" spans="3:9" ht="12" customHeight="1" x14ac:dyDescent="0.3">
      <c r="C17" s="7">
        <f t="shared" si="4"/>
        <v>23.999999999999986</v>
      </c>
      <c r="D17" s="17">
        <f t="shared" si="2"/>
        <v>25.399999999999988</v>
      </c>
      <c r="E17" s="8">
        <f t="shared" si="0"/>
        <v>26.199999999999978</v>
      </c>
      <c r="G17" s="7">
        <f t="shared" si="5"/>
        <v>18.499999999999986</v>
      </c>
      <c r="H17" s="17">
        <f t="shared" si="3"/>
        <v>20.174999999999986</v>
      </c>
      <c r="I17" s="8">
        <f t="shared" si="1"/>
        <v>17.949999999999978</v>
      </c>
    </row>
    <row r="18" spans="3:9" ht="12" customHeight="1" x14ac:dyDescent="0.3">
      <c r="C18" s="7">
        <f t="shared" si="4"/>
        <v>23.899999999999984</v>
      </c>
      <c r="D18" s="17">
        <f t="shared" si="2"/>
        <v>25.304999999999986</v>
      </c>
      <c r="E18" s="8">
        <f t="shared" si="0"/>
        <v>26.049999999999976</v>
      </c>
      <c r="G18" s="7">
        <f t="shared" si="5"/>
        <v>18.399999999999984</v>
      </c>
      <c r="H18" s="17">
        <f t="shared" si="3"/>
        <v>20.079999999999984</v>
      </c>
      <c r="I18" s="8">
        <f t="shared" si="1"/>
        <v>17.799999999999976</v>
      </c>
    </row>
    <row r="19" spans="3:9" ht="12" customHeight="1" x14ac:dyDescent="0.3">
      <c r="C19" s="7">
        <f t="shared" si="4"/>
        <v>23.799999999999983</v>
      </c>
      <c r="D19" s="17">
        <f t="shared" si="2"/>
        <v>25.209999999999983</v>
      </c>
      <c r="E19" s="8">
        <f t="shared" si="0"/>
        <v>25.899999999999974</v>
      </c>
      <c r="G19" s="7">
        <f t="shared" si="5"/>
        <v>18.299999999999983</v>
      </c>
      <c r="H19" s="17">
        <f t="shared" si="3"/>
        <v>19.984999999999985</v>
      </c>
      <c r="I19" s="8">
        <f t="shared" si="1"/>
        <v>17.649999999999974</v>
      </c>
    </row>
    <row r="20" spans="3:9" ht="12" customHeight="1" x14ac:dyDescent="0.3">
      <c r="C20" s="7">
        <f t="shared" si="4"/>
        <v>23.699999999999982</v>
      </c>
      <c r="D20" s="17">
        <f t="shared" si="2"/>
        <v>25.114999999999984</v>
      </c>
      <c r="E20" s="8">
        <f t="shared" si="0"/>
        <v>25.749999999999972</v>
      </c>
      <c r="G20" s="7">
        <f t="shared" si="5"/>
        <v>18.199999999999982</v>
      </c>
      <c r="H20" s="17">
        <f t="shared" si="3"/>
        <v>19.889999999999983</v>
      </c>
      <c r="I20" s="8">
        <f t="shared" si="1"/>
        <v>17.499999999999972</v>
      </c>
    </row>
    <row r="21" spans="3:9" ht="12" customHeight="1" x14ac:dyDescent="0.3">
      <c r="C21" s="7">
        <f t="shared" si="4"/>
        <v>23.59999999999998</v>
      </c>
      <c r="D21" s="17">
        <f t="shared" si="2"/>
        <v>25.019999999999982</v>
      </c>
      <c r="E21" s="8">
        <f t="shared" si="0"/>
        <v>25.599999999999969</v>
      </c>
      <c r="G21" s="7">
        <f t="shared" si="5"/>
        <v>18.09999999999998</v>
      </c>
      <c r="H21" s="17">
        <f t="shared" si="3"/>
        <v>19.79499999999998</v>
      </c>
      <c r="I21" s="8">
        <f t="shared" si="1"/>
        <v>17.349999999999969</v>
      </c>
    </row>
    <row r="22" spans="3:9" ht="12" customHeight="1" x14ac:dyDescent="0.3">
      <c r="C22" s="7">
        <f t="shared" si="4"/>
        <v>23.499999999999979</v>
      </c>
      <c r="D22" s="17">
        <f t="shared" si="2"/>
        <v>24.924999999999979</v>
      </c>
      <c r="E22" s="8">
        <f t="shared" si="0"/>
        <v>25.449999999999967</v>
      </c>
      <c r="G22" s="7">
        <f t="shared" si="5"/>
        <v>17.999999999999979</v>
      </c>
      <c r="H22" s="17">
        <f t="shared" si="3"/>
        <v>19.699999999999982</v>
      </c>
      <c r="I22" s="8">
        <f t="shared" si="1"/>
        <v>17.199999999999967</v>
      </c>
    </row>
    <row r="23" spans="3:9" ht="12" customHeight="1" x14ac:dyDescent="0.3">
      <c r="C23" s="7">
        <f t="shared" si="4"/>
        <v>23.399999999999977</v>
      </c>
      <c r="D23" s="17">
        <f t="shared" si="2"/>
        <v>24.829999999999981</v>
      </c>
      <c r="E23" s="8">
        <f t="shared" si="0"/>
        <v>25.299999999999965</v>
      </c>
      <c r="G23" s="7">
        <f t="shared" si="5"/>
        <v>17.899999999999977</v>
      </c>
      <c r="H23" s="17">
        <f t="shared" si="3"/>
        <v>19.604999999999979</v>
      </c>
      <c r="I23" s="8">
        <f t="shared" si="1"/>
        <v>17.049999999999965</v>
      </c>
    </row>
    <row r="24" spans="3:9" ht="12" customHeight="1" x14ac:dyDescent="0.3">
      <c r="C24" s="7">
        <f t="shared" si="4"/>
        <v>23.299999999999976</v>
      </c>
      <c r="D24" s="17">
        <f t="shared" si="2"/>
        <v>24.734999999999978</v>
      </c>
      <c r="E24" s="8">
        <f t="shared" si="0"/>
        <v>25.149999999999963</v>
      </c>
      <c r="G24" s="7">
        <f t="shared" si="5"/>
        <v>17.799999999999976</v>
      </c>
      <c r="H24" s="17">
        <f t="shared" si="3"/>
        <v>19.509999999999977</v>
      </c>
      <c r="I24" s="8">
        <f t="shared" si="1"/>
        <v>16.899999999999963</v>
      </c>
    </row>
    <row r="25" spans="3:9" ht="12" customHeight="1" x14ac:dyDescent="0.3">
      <c r="C25" s="7">
        <f t="shared" si="4"/>
        <v>23.199999999999974</v>
      </c>
      <c r="D25" s="17">
        <f t="shared" si="2"/>
        <v>24.639999999999976</v>
      </c>
      <c r="E25" s="8">
        <f t="shared" si="0"/>
        <v>24.999999999999961</v>
      </c>
      <c r="G25" s="7">
        <f t="shared" si="5"/>
        <v>17.699999999999974</v>
      </c>
      <c r="H25" s="17">
        <f t="shared" si="3"/>
        <v>19.414999999999978</v>
      </c>
      <c r="I25" s="8">
        <f t="shared" si="1"/>
        <v>16.749999999999961</v>
      </c>
    </row>
    <row r="26" spans="3:9" ht="12" customHeight="1" x14ac:dyDescent="0.3">
      <c r="C26" s="7">
        <f t="shared" si="4"/>
        <v>23.099999999999973</v>
      </c>
      <c r="D26" s="17">
        <f t="shared" si="2"/>
        <v>24.544999999999973</v>
      </c>
      <c r="E26" s="8">
        <f t="shared" si="0"/>
        <v>24.849999999999959</v>
      </c>
      <c r="G26" s="7">
        <f t="shared" si="5"/>
        <v>17.599999999999973</v>
      </c>
      <c r="H26" s="17">
        <f t="shared" si="3"/>
        <v>19.319999999999975</v>
      </c>
      <c r="I26" s="8">
        <f t="shared" si="1"/>
        <v>16.599999999999959</v>
      </c>
    </row>
    <row r="27" spans="3:9" ht="12" customHeight="1" x14ac:dyDescent="0.3">
      <c r="C27" s="7">
        <f t="shared" si="4"/>
        <v>22.999999999999972</v>
      </c>
      <c r="D27" s="17">
        <f t="shared" si="2"/>
        <v>24.449999999999974</v>
      </c>
      <c r="E27" s="8">
        <f t="shared" si="0"/>
        <v>24.699999999999957</v>
      </c>
      <c r="G27" s="7">
        <f t="shared" si="5"/>
        <v>17.499999999999972</v>
      </c>
      <c r="H27" s="17">
        <f t="shared" si="3"/>
        <v>19.224999999999973</v>
      </c>
      <c r="I27" s="8">
        <f t="shared" si="1"/>
        <v>16.449999999999957</v>
      </c>
    </row>
    <row r="28" spans="3:9" ht="12" customHeight="1" x14ac:dyDescent="0.3">
      <c r="C28" s="7">
        <f t="shared" si="4"/>
        <v>22.89999999999997</v>
      </c>
      <c r="D28" s="17">
        <f t="shared" si="2"/>
        <v>24.354999999999972</v>
      </c>
      <c r="E28" s="8">
        <f t="shared" si="0"/>
        <v>24.549999999999955</v>
      </c>
      <c r="G28" s="7">
        <f t="shared" si="5"/>
        <v>17.39999999999997</v>
      </c>
      <c r="H28" s="17">
        <f t="shared" si="3"/>
        <v>19.129999999999971</v>
      </c>
      <c r="I28" s="8">
        <f t="shared" si="1"/>
        <v>16.299999999999955</v>
      </c>
    </row>
    <row r="29" spans="3:9" ht="12" customHeight="1" x14ac:dyDescent="0.3">
      <c r="C29" s="7">
        <f t="shared" si="4"/>
        <v>22.799999999999969</v>
      </c>
      <c r="D29" s="17">
        <f t="shared" si="2"/>
        <v>24.25999999999997</v>
      </c>
      <c r="E29" s="8">
        <f t="shared" si="0"/>
        <v>24.399999999999952</v>
      </c>
      <c r="G29" s="7">
        <f t="shared" si="5"/>
        <v>17.299999999999969</v>
      </c>
      <c r="H29" s="17">
        <f t="shared" si="3"/>
        <v>19.034999999999972</v>
      </c>
      <c r="I29" s="8">
        <f t="shared" si="1"/>
        <v>16.149999999999952</v>
      </c>
    </row>
    <row r="30" spans="3:9" ht="12" customHeight="1" x14ac:dyDescent="0.3">
      <c r="C30" s="7">
        <f t="shared" si="4"/>
        <v>22.699999999999967</v>
      </c>
      <c r="D30" s="17">
        <f t="shared" si="2"/>
        <v>24.164999999999971</v>
      </c>
      <c r="E30" s="8">
        <f t="shared" si="0"/>
        <v>24.24999999999995</v>
      </c>
      <c r="G30" s="7">
        <f t="shared" si="5"/>
        <v>17.199999999999967</v>
      </c>
      <c r="H30" s="17">
        <f t="shared" si="3"/>
        <v>18.939999999999969</v>
      </c>
      <c r="I30" s="8">
        <f t="shared" si="1"/>
        <v>15.99999999999995</v>
      </c>
    </row>
    <row r="31" spans="3:9" ht="12" customHeight="1" x14ac:dyDescent="0.3">
      <c r="C31" s="7">
        <f t="shared" si="4"/>
        <v>22.599999999999966</v>
      </c>
      <c r="D31" s="17">
        <f t="shared" si="2"/>
        <v>24.069999999999968</v>
      </c>
      <c r="E31" s="8">
        <f t="shared" si="0"/>
        <v>24.099999999999948</v>
      </c>
      <c r="G31" s="7">
        <f t="shared" si="5"/>
        <v>17.099999999999966</v>
      </c>
      <c r="H31" s="17">
        <f t="shared" si="3"/>
        <v>18.844999999999967</v>
      </c>
      <c r="I31" s="8">
        <f t="shared" si="1"/>
        <v>15.849999999999948</v>
      </c>
    </row>
    <row r="32" spans="3:9" ht="12" customHeight="1" x14ac:dyDescent="0.3">
      <c r="C32" s="7">
        <f t="shared" si="4"/>
        <v>22.499999999999964</v>
      </c>
      <c r="D32" s="17">
        <f t="shared" si="2"/>
        <v>23.974999999999966</v>
      </c>
      <c r="E32" s="8">
        <f t="shared" si="0"/>
        <v>23.949999999999946</v>
      </c>
      <c r="G32" s="7">
        <f t="shared" si="5"/>
        <v>16.999999999999964</v>
      </c>
      <c r="H32" s="17">
        <f t="shared" si="3"/>
        <v>18.749999999999968</v>
      </c>
      <c r="I32" s="8">
        <f t="shared" si="1"/>
        <v>15.699999999999946</v>
      </c>
    </row>
    <row r="33" spans="3:9" ht="12" customHeight="1" x14ac:dyDescent="0.3">
      <c r="C33" s="7">
        <f t="shared" si="4"/>
        <v>22.399999999999963</v>
      </c>
      <c r="D33" s="17">
        <f t="shared" si="2"/>
        <v>23.879999999999967</v>
      </c>
      <c r="E33" s="8">
        <f t="shared" si="0"/>
        <v>23.799999999999944</v>
      </c>
      <c r="G33" s="7">
        <f t="shared" si="5"/>
        <v>16.899999999999963</v>
      </c>
      <c r="H33" s="17">
        <f t="shared" si="3"/>
        <v>18.654999999999966</v>
      </c>
      <c r="I33" s="8">
        <f t="shared" si="1"/>
        <v>15.549999999999944</v>
      </c>
    </row>
    <row r="34" spans="3:9" ht="12" customHeight="1" x14ac:dyDescent="0.3">
      <c r="C34" s="7">
        <f t="shared" si="4"/>
        <v>22.299999999999962</v>
      </c>
      <c r="D34" s="17">
        <f t="shared" si="2"/>
        <v>23.784999999999965</v>
      </c>
      <c r="E34" s="8">
        <f t="shared" si="0"/>
        <v>23.649999999999942</v>
      </c>
      <c r="G34" s="7">
        <f t="shared" si="5"/>
        <v>16.799999999999962</v>
      </c>
      <c r="H34" s="17">
        <f t="shared" si="3"/>
        <v>18.559999999999963</v>
      </c>
      <c r="I34" s="8">
        <f t="shared" si="1"/>
        <v>15.399999999999942</v>
      </c>
    </row>
    <row r="35" spans="3:9" ht="12" customHeight="1" x14ac:dyDescent="0.3">
      <c r="C35" s="7">
        <f t="shared" si="4"/>
        <v>22.19999999999996</v>
      </c>
      <c r="D35" s="17">
        <f t="shared" si="2"/>
        <v>23.689999999999962</v>
      </c>
      <c r="E35" s="8">
        <f t="shared" si="0"/>
        <v>23.49999999999994</v>
      </c>
      <c r="G35" s="7">
        <f t="shared" si="5"/>
        <v>16.69999999999996</v>
      </c>
      <c r="H35" s="17">
        <f t="shared" si="3"/>
        <v>18.464999999999961</v>
      </c>
      <c r="I35" s="8">
        <f t="shared" si="1"/>
        <v>15.24999999999994</v>
      </c>
    </row>
    <row r="36" spans="3:9" ht="12" customHeight="1" x14ac:dyDescent="0.3">
      <c r="C36" s="7">
        <f t="shared" si="4"/>
        <v>22.099999999999959</v>
      </c>
      <c r="D36" s="17">
        <f t="shared" si="2"/>
        <v>23.59499999999996</v>
      </c>
      <c r="E36" s="8">
        <f t="shared" si="0"/>
        <v>23.349999999999937</v>
      </c>
      <c r="G36" s="7">
        <f t="shared" si="5"/>
        <v>16.599999999999959</v>
      </c>
      <c r="H36" s="17">
        <f t="shared" si="3"/>
        <v>18.369999999999962</v>
      </c>
      <c r="I36" s="8">
        <f t="shared" si="1"/>
        <v>15.099999999999937</v>
      </c>
    </row>
    <row r="37" spans="3:9" ht="12" customHeight="1" x14ac:dyDescent="0.3">
      <c r="C37" s="7">
        <f t="shared" si="4"/>
        <v>21.999999999999957</v>
      </c>
      <c r="D37" s="17">
        <f t="shared" si="2"/>
        <v>23.499999999999961</v>
      </c>
      <c r="E37" s="8">
        <f t="shared" si="0"/>
        <v>23.199999999999935</v>
      </c>
      <c r="G37" s="7">
        <f t="shared" si="5"/>
        <v>16.499999999999957</v>
      </c>
      <c r="H37" s="17">
        <f t="shared" si="3"/>
        <v>18.274999999999959</v>
      </c>
      <c r="I37" s="8">
        <f t="shared" si="1"/>
        <v>14.949999999999935</v>
      </c>
    </row>
    <row r="38" spans="3:9" ht="12" customHeight="1" x14ac:dyDescent="0.3">
      <c r="C38" s="7">
        <f t="shared" si="4"/>
        <v>21.899999999999956</v>
      </c>
      <c r="D38" s="17">
        <f t="shared" si="2"/>
        <v>23.404999999999959</v>
      </c>
      <c r="E38" s="8">
        <f t="shared" si="0"/>
        <v>23.049999999999933</v>
      </c>
      <c r="G38" s="7">
        <f t="shared" si="5"/>
        <v>16.399999999999956</v>
      </c>
      <c r="H38" s="17">
        <f t="shared" si="3"/>
        <v>18.179999999999957</v>
      </c>
      <c r="I38" s="8">
        <f t="shared" si="1"/>
        <v>14.799999999999933</v>
      </c>
    </row>
    <row r="39" spans="3:9" ht="12" customHeight="1" x14ac:dyDescent="0.3">
      <c r="C39" s="7">
        <f t="shared" si="4"/>
        <v>21.799999999999955</v>
      </c>
      <c r="D39" s="17">
        <f t="shared" si="2"/>
        <v>23.309999999999956</v>
      </c>
      <c r="E39" s="8">
        <f t="shared" ref="E39:E61" si="6">C39+((C39-$E$2)/0.1*$I$3)</f>
        <v>22.899999999999931</v>
      </c>
      <c r="G39" s="7">
        <f t="shared" si="5"/>
        <v>16.299999999999955</v>
      </c>
      <c r="H39" s="17">
        <f t="shared" si="3"/>
        <v>18.084999999999958</v>
      </c>
      <c r="I39" s="8">
        <f t="shared" ref="I39:I61" si="7">G39+((G39-$E$2)/0.1*$I$3)</f>
        <v>14.649999999999931</v>
      </c>
    </row>
    <row r="40" spans="3:9" ht="12" customHeight="1" x14ac:dyDescent="0.3">
      <c r="C40" s="7">
        <f t="shared" si="4"/>
        <v>21.699999999999953</v>
      </c>
      <c r="D40" s="17">
        <f t="shared" si="2"/>
        <v>23.214999999999957</v>
      </c>
      <c r="E40" s="8">
        <f t="shared" si="6"/>
        <v>22.749999999999929</v>
      </c>
      <c r="G40" s="7">
        <f t="shared" si="5"/>
        <v>16.199999999999953</v>
      </c>
      <c r="H40" s="17">
        <f t="shared" si="3"/>
        <v>17.989999999999956</v>
      </c>
      <c r="I40" s="8">
        <f t="shared" si="7"/>
        <v>14.499999999999929</v>
      </c>
    </row>
    <row r="41" spans="3:9" ht="12" customHeight="1" x14ac:dyDescent="0.3">
      <c r="C41" s="7">
        <f t="shared" si="4"/>
        <v>21.599999999999952</v>
      </c>
      <c r="D41" s="17">
        <f t="shared" si="2"/>
        <v>23.119999999999955</v>
      </c>
      <c r="E41" s="8">
        <f t="shared" si="6"/>
        <v>22.599999999999927</v>
      </c>
      <c r="G41" s="7">
        <f t="shared" si="5"/>
        <v>16.099999999999952</v>
      </c>
      <c r="H41" s="17">
        <f t="shared" si="3"/>
        <v>17.894999999999953</v>
      </c>
      <c r="I41" s="8">
        <f t="shared" si="7"/>
        <v>14.349999999999927</v>
      </c>
    </row>
    <row r="42" spans="3:9" ht="12" customHeight="1" x14ac:dyDescent="0.3">
      <c r="C42" s="7">
        <f t="shared" si="4"/>
        <v>21.49999999999995</v>
      </c>
      <c r="D42" s="17">
        <f t="shared" si="2"/>
        <v>23.024999999999952</v>
      </c>
      <c r="E42" s="8">
        <f t="shared" si="6"/>
        <v>22.449999999999925</v>
      </c>
      <c r="G42" s="7">
        <f t="shared" si="5"/>
        <v>15.999999999999952</v>
      </c>
      <c r="H42" s="17">
        <f t="shared" si="3"/>
        <v>17.799999999999955</v>
      </c>
      <c r="I42" s="8">
        <f t="shared" si="7"/>
        <v>14.199999999999928</v>
      </c>
    </row>
    <row r="43" spans="3:9" ht="12" customHeight="1" x14ac:dyDescent="0.3">
      <c r="C43" s="7">
        <f>C42-0.1</f>
        <v>21.399999999999949</v>
      </c>
      <c r="D43" s="17">
        <f t="shared" si="2"/>
        <v>22.929999999999954</v>
      </c>
      <c r="E43" s="8">
        <f t="shared" si="6"/>
        <v>22.299999999999923</v>
      </c>
      <c r="G43" s="7">
        <f t="shared" si="5"/>
        <v>15.899999999999952</v>
      </c>
      <c r="H43" s="17">
        <f t="shared" si="3"/>
        <v>17.704999999999956</v>
      </c>
      <c r="I43" s="8">
        <f t="shared" si="7"/>
        <v>14.049999999999928</v>
      </c>
    </row>
    <row r="44" spans="3:9" ht="12" customHeight="1" x14ac:dyDescent="0.3">
      <c r="C44" s="7">
        <f t="shared" si="4"/>
        <v>21.299999999999947</v>
      </c>
      <c r="D44" s="17">
        <f t="shared" si="2"/>
        <v>22.834999999999951</v>
      </c>
      <c r="E44" s="8">
        <f t="shared" si="6"/>
        <v>22.14999999999992</v>
      </c>
      <c r="G44" s="7">
        <f t="shared" si="5"/>
        <v>15.799999999999953</v>
      </c>
      <c r="H44" s="17">
        <f t="shared" si="3"/>
        <v>17.609999999999953</v>
      </c>
      <c r="I44" s="8">
        <f t="shared" si="7"/>
        <v>13.899999999999928</v>
      </c>
    </row>
    <row r="45" spans="3:9" ht="12" customHeight="1" x14ac:dyDescent="0.3">
      <c r="C45" s="7">
        <f t="shared" si="4"/>
        <v>21.199999999999946</v>
      </c>
      <c r="D45" s="17">
        <f t="shared" si="2"/>
        <v>22.739999999999949</v>
      </c>
      <c r="E45" s="8">
        <f t="shared" si="6"/>
        <v>21.999999999999918</v>
      </c>
      <c r="G45" s="7">
        <f t="shared" si="5"/>
        <v>15.699999999999953</v>
      </c>
      <c r="H45" s="17">
        <f t="shared" si="3"/>
        <v>17.514999999999954</v>
      </c>
      <c r="I45" s="8">
        <f t="shared" si="7"/>
        <v>13.749999999999929</v>
      </c>
    </row>
    <row r="46" spans="3:9" ht="12" customHeight="1" x14ac:dyDescent="0.3">
      <c r="C46" s="7">
        <f t="shared" si="4"/>
        <v>21.099999999999945</v>
      </c>
      <c r="D46" s="17">
        <f t="shared" si="2"/>
        <v>22.644999999999946</v>
      </c>
      <c r="E46" s="8">
        <f t="shared" si="6"/>
        <v>21.849999999999916</v>
      </c>
      <c r="G46" s="7">
        <f t="shared" si="5"/>
        <v>15.599999999999953</v>
      </c>
      <c r="H46" s="17">
        <f t="shared" si="3"/>
        <v>17.419999999999956</v>
      </c>
      <c r="I46" s="8">
        <f t="shared" si="7"/>
        <v>13.59999999999993</v>
      </c>
    </row>
    <row r="47" spans="3:9" ht="12" customHeight="1" x14ac:dyDescent="0.3">
      <c r="C47" s="7">
        <f t="shared" si="4"/>
        <v>20.999999999999943</v>
      </c>
      <c r="D47" s="17">
        <f t="shared" si="2"/>
        <v>22.549999999999947</v>
      </c>
      <c r="E47" s="8">
        <f t="shared" si="6"/>
        <v>21.699999999999914</v>
      </c>
      <c r="G47" s="7">
        <f t="shared" si="5"/>
        <v>15.499999999999954</v>
      </c>
      <c r="H47" s="17">
        <f t="shared" si="3"/>
        <v>17.324999999999957</v>
      </c>
      <c r="I47" s="8">
        <f t="shared" si="7"/>
        <v>13.44999999999993</v>
      </c>
    </row>
    <row r="48" spans="3:9" ht="12" customHeight="1" x14ac:dyDescent="0.3">
      <c r="C48" s="7">
        <f t="shared" si="4"/>
        <v>20.899999999999942</v>
      </c>
      <c r="D48" s="17">
        <f t="shared" si="2"/>
        <v>22.454999999999945</v>
      </c>
      <c r="E48" s="8">
        <f t="shared" si="6"/>
        <v>21.549999999999912</v>
      </c>
      <c r="G48" s="7">
        <f t="shared" si="5"/>
        <v>15.399999999999954</v>
      </c>
      <c r="H48" s="17">
        <f t="shared" si="3"/>
        <v>17.229999999999958</v>
      </c>
      <c r="I48" s="8">
        <f t="shared" si="7"/>
        <v>13.29999999999993</v>
      </c>
    </row>
    <row r="49" spans="3:9" ht="12" customHeight="1" x14ac:dyDescent="0.3">
      <c r="C49" s="7">
        <f t="shared" si="4"/>
        <v>20.79999999999994</v>
      </c>
      <c r="D49" s="17">
        <f t="shared" si="2"/>
        <v>22.359999999999943</v>
      </c>
      <c r="E49" s="8">
        <f t="shared" si="6"/>
        <v>21.39999999999991</v>
      </c>
      <c r="G49" s="7">
        <f t="shared" si="5"/>
        <v>15.299999999999955</v>
      </c>
      <c r="H49" s="17">
        <f t="shared" si="3"/>
        <v>17.134999999999955</v>
      </c>
      <c r="I49" s="8">
        <f t="shared" si="7"/>
        <v>13.149999999999931</v>
      </c>
    </row>
    <row r="50" spans="3:9" ht="12" customHeight="1" x14ac:dyDescent="0.3">
      <c r="C50" s="7">
        <f t="shared" si="4"/>
        <v>20.699999999999939</v>
      </c>
      <c r="D50" s="17">
        <f t="shared" si="2"/>
        <v>22.264999999999944</v>
      </c>
      <c r="E50" s="8">
        <f t="shared" si="6"/>
        <v>21.249999999999908</v>
      </c>
      <c r="G50" s="7">
        <f t="shared" si="5"/>
        <v>15.199999999999955</v>
      </c>
      <c r="H50" s="17">
        <f t="shared" si="3"/>
        <v>17.039999999999957</v>
      </c>
      <c r="I50" s="8">
        <f t="shared" si="7"/>
        <v>12.999999999999932</v>
      </c>
    </row>
    <row r="51" spans="3:9" ht="12" customHeight="1" x14ac:dyDescent="0.3">
      <c r="C51" s="7">
        <f t="shared" si="4"/>
        <v>20.599999999999937</v>
      </c>
      <c r="D51" s="17">
        <f t="shared" si="2"/>
        <v>22.169999999999941</v>
      </c>
      <c r="E51" s="8">
        <f t="shared" si="6"/>
        <v>21.099999999999905</v>
      </c>
      <c r="G51" s="7">
        <f t="shared" si="5"/>
        <v>15.099999999999955</v>
      </c>
      <c r="H51" s="17">
        <f t="shared" si="3"/>
        <v>16.944999999999958</v>
      </c>
      <c r="I51" s="8">
        <f t="shared" si="7"/>
        <v>12.849999999999932</v>
      </c>
    </row>
    <row r="52" spans="3:9" ht="12" customHeight="1" x14ac:dyDescent="0.3">
      <c r="C52" s="7">
        <f t="shared" si="4"/>
        <v>20.499999999999936</v>
      </c>
      <c r="D52" s="17">
        <f t="shared" si="2"/>
        <v>22.074999999999939</v>
      </c>
      <c r="E52" s="8">
        <f t="shared" si="6"/>
        <v>20.949999999999903</v>
      </c>
      <c r="G52" s="7">
        <f t="shared" si="5"/>
        <v>14.999999999999956</v>
      </c>
      <c r="H52" s="17">
        <f t="shared" si="3"/>
        <v>16.849999999999959</v>
      </c>
      <c r="I52" s="8">
        <f t="shared" si="7"/>
        <v>12.699999999999932</v>
      </c>
    </row>
    <row r="53" spans="3:9" ht="12" customHeight="1" x14ac:dyDescent="0.3">
      <c r="C53" s="7">
        <f t="shared" si="4"/>
        <v>20.399999999999935</v>
      </c>
      <c r="D53" s="17">
        <f t="shared" si="2"/>
        <v>21.97999999999994</v>
      </c>
      <c r="E53" s="8">
        <f t="shared" si="6"/>
        <v>20.799999999999901</v>
      </c>
      <c r="G53" s="7">
        <f t="shared" si="5"/>
        <v>14.899999999999956</v>
      </c>
      <c r="H53" s="17">
        <f t="shared" si="3"/>
        <v>16.754999999999956</v>
      </c>
      <c r="I53" s="8">
        <f t="shared" si="7"/>
        <v>12.549999999999933</v>
      </c>
    </row>
    <row r="54" spans="3:9" ht="12" customHeight="1" x14ac:dyDescent="0.3">
      <c r="C54" s="7">
        <f t="shared" si="4"/>
        <v>20.299999999999933</v>
      </c>
      <c r="D54" s="17">
        <f t="shared" si="2"/>
        <v>21.884999999999938</v>
      </c>
      <c r="E54" s="8">
        <f t="shared" si="6"/>
        <v>20.649999999999899</v>
      </c>
      <c r="G54" s="7">
        <f t="shared" si="5"/>
        <v>14.799999999999956</v>
      </c>
      <c r="H54" s="17">
        <f t="shared" si="3"/>
        <v>16.659999999999958</v>
      </c>
      <c r="I54" s="8">
        <f t="shared" si="7"/>
        <v>12.399999999999935</v>
      </c>
    </row>
    <row r="55" spans="3:9" ht="12" customHeight="1" x14ac:dyDescent="0.3">
      <c r="C55" s="7">
        <f t="shared" si="4"/>
        <v>20.199999999999932</v>
      </c>
      <c r="D55" s="17">
        <f t="shared" si="2"/>
        <v>21.789999999999935</v>
      </c>
      <c r="E55" s="8">
        <f t="shared" si="6"/>
        <v>20.499999999999897</v>
      </c>
      <c r="G55" s="7">
        <f t="shared" si="5"/>
        <v>14.699999999999957</v>
      </c>
      <c r="H55" s="17">
        <f t="shared" si="3"/>
        <v>16.564999999999959</v>
      </c>
      <c r="I55" s="8">
        <f t="shared" si="7"/>
        <v>12.249999999999934</v>
      </c>
    </row>
    <row r="56" spans="3:9" ht="12" customHeight="1" x14ac:dyDescent="0.3">
      <c r="C56" s="7">
        <f t="shared" si="4"/>
        <v>20.09999999999993</v>
      </c>
      <c r="D56" s="17">
        <f t="shared" si="2"/>
        <v>21.694999999999933</v>
      </c>
      <c r="E56" s="8">
        <f t="shared" si="6"/>
        <v>20.349999999999895</v>
      </c>
      <c r="G56" s="7">
        <f t="shared" si="5"/>
        <v>14.599999999999957</v>
      </c>
      <c r="H56" s="17">
        <f t="shared" si="3"/>
        <v>16.46999999999996</v>
      </c>
      <c r="I56" s="8">
        <f t="shared" si="7"/>
        <v>12.099999999999934</v>
      </c>
    </row>
    <row r="57" spans="3:9" ht="12" customHeight="1" x14ac:dyDescent="0.3">
      <c r="C57" s="7">
        <f t="shared" si="4"/>
        <v>19.999999999999929</v>
      </c>
      <c r="D57" s="17">
        <f t="shared" si="2"/>
        <v>21.599999999999934</v>
      </c>
      <c r="E57" s="8">
        <f t="shared" si="6"/>
        <v>20.199999999999893</v>
      </c>
      <c r="G57" s="7">
        <f t="shared" si="5"/>
        <v>14.499999999999957</v>
      </c>
      <c r="H57" s="17">
        <f t="shared" si="3"/>
        <v>16.374999999999961</v>
      </c>
      <c r="I57" s="8">
        <f t="shared" si="7"/>
        <v>11.949999999999935</v>
      </c>
    </row>
    <row r="58" spans="3:9" ht="12" customHeight="1" x14ac:dyDescent="0.3">
      <c r="C58" s="7">
        <f t="shared" si="4"/>
        <v>19.899999999999928</v>
      </c>
      <c r="D58" s="17">
        <f t="shared" si="2"/>
        <v>21.504999999999932</v>
      </c>
      <c r="E58" s="8">
        <f t="shared" si="6"/>
        <v>20.049999999999891</v>
      </c>
      <c r="G58" s="7">
        <f t="shared" si="5"/>
        <v>14.399999999999958</v>
      </c>
      <c r="H58" s="17">
        <f t="shared" si="3"/>
        <v>16.279999999999959</v>
      </c>
      <c r="I58" s="8">
        <f t="shared" si="7"/>
        <v>11.799999999999937</v>
      </c>
    </row>
    <row r="59" spans="3:9" ht="12" customHeight="1" x14ac:dyDescent="0.3">
      <c r="C59" s="7">
        <f t="shared" si="4"/>
        <v>19.799999999999926</v>
      </c>
      <c r="D59" s="17">
        <f t="shared" si="2"/>
        <v>21.409999999999929</v>
      </c>
      <c r="E59" s="8">
        <f t="shared" si="6"/>
        <v>19.899999999999888</v>
      </c>
      <c r="G59" s="7">
        <f t="shared" si="5"/>
        <v>14.299999999999958</v>
      </c>
      <c r="H59" s="17">
        <f t="shared" si="3"/>
        <v>16.18499999999996</v>
      </c>
      <c r="I59" s="8">
        <f t="shared" si="7"/>
        <v>11.649999999999936</v>
      </c>
    </row>
    <row r="60" spans="3:9" ht="12" customHeight="1" x14ac:dyDescent="0.3">
      <c r="C60" s="7">
        <f t="shared" si="4"/>
        <v>19.699999999999925</v>
      </c>
      <c r="D60" s="17">
        <f t="shared" si="2"/>
        <v>21.31499999999993</v>
      </c>
      <c r="E60" s="8">
        <f t="shared" si="6"/>
        <v>19.749999999999886</v>
      </c>
      <c r="G60" s="7">
        <f t="shared" si="5"/>
        <v>14.199999999999958</v>
      </c>
      <c r="H60" s="17">
        <f t="shared" si="3"/>
        <v>16.089999999999961</v>
      </c>
      <c r="I60" s="8">
        <f t="shared" si="7"/>
        <v>11.499999999999936</v>
      </c>
    </row>
    <row r="61" spans="3:9" ht="12" customHeight="1" thickBot="1" x14ac:dyDescent="0.35">
      <c r="C61" s="9">
        <f t="shared" si="4"/>
        <v>19.599999999999923</v>
      </c>
      <c r="D61" s="18">
        <f t="shared" si="2"/>
        <v>21.219999999999928</v>
      </c>
      <c r="E61" s="10">
        <f t="shared" si="6"/>
        <v>19.599999999999884</v>
      </c>
      <c r="G61" s="9">
        <f t="shared" si="5"/>
        <v>14.099999999999959</v>
      </c>
      <c r="H61" s="18">
        <f t="shared" si="3"/>
        <v>15.99499999999996</v>
      </c>
      <c r="I61" s="10">
        <f t="shared" si="7"/>
        <v>11.349999999999937</v>
      </c>
    </row>
    <row r="62" spans="3:9" x14ac:dyDescent="0.3">
      <c r="C62" s="6"/>
    </row>
    <row r="63" spans="3:9" x14ac:dyDescent="0.3">
      <c r="C63" s="6"/>
    </row>
    <row r="64" spans="3:9" x14ac:dyDescent="0.3">
      <c r="C64" s="6"/>
    </row>
    <row r="65" spans="3:3" x14ac:dyDescent="0.3">
      <c r="C65" s="6"/>
    </row>
    <row r="66" spans="3:3" x14ac:dyDescent="0.3">
      <c r="C66" s="6"/>
    </row>
    <row r="67" spans="3:3" x14ac:dyDescent="0.3">
      <c r="C67" s="6"/>
    </row>
    <row r="68" spans="3:3" x14ac:dyDescent="0.3">
      <c r="C68" s="6"/>
    </row>
    <row r="69" spans="3:3" x14ac:dyDescent="0.3">
      <c r="C69" s="6"/>
    </row>
    <row r="70" spans="3:3" x14ac:dyDescent="0.3">
      <c r="C70" s="6"/>
    </row>
  </sheetData>
  <sheetProtection sheet="1" objects="1" scenarios="1" selectLockedCells="1"/>
  <dataConsolidate/>
  <mergeCells count="1">
    <mergeCell ref="C1:I1"/>
  </mergeCells>
  <dataValidations count="1">
    <dataValidation type="list" allowBlank="1" showInputMessage="1" showErrorMessage="1" sqref="E3" xr:uid="{62BFA027-0AD5-4B91-A8CD-CCEDD806BE11}">
      <formula1>$A$2:$A$7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Bohmann</dc:creator>
  <cp:lastModifiedBy>Matthias Bohmann</cp:lastModifiedBy>
  <cp:lastPrinted>2026-08-18T17:40:49Z</cp:lastPrinted>
  <dcterms:created xsi:type="dcterms:W3CDTF">2026-08-18T16:04:40Z</dcterms:created>
  <dcterms:modified xsi:type="dcterms:W3CDTF">2026-08-18T18:51:16Z</dcterms:modified>
</cp:coreProperties>
</file>